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_0235 Residuos España/04. REPUBLICACIÓN/ANEXOS/OFERTA ECONOMICA/"/>
    </mc:Choice>
  </mc:AlternateContent>
  <xr:revisionPtr revIDLastSave="83" documentId="11_F25DC773A252ABDACC104876499C7B285ADE58F4" xr6:coauthVersionLast="47" xr6:coauthVersionMax="47" xr10:uidLastSave="{8DEDC4D7-1D40-4CA7-A3D0-11DD9F44F22D}"/>
  <bookViews>
    <workbookView xWindow="19090" yWindow="-110" windowWidth="19420" windowHeight="10300" xr2:uid="{00000000-000D-0000-FFFF-FFFF00000000}"/>
  </bookViews>
  <sheets>
    <sheet name="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3" i="1"/>
  <c r="F11" i="1"/>
  <c r="F10" i="1"/>
  <c r="F9" i="1"/>
  <c r="F8" i="1"/>
  <c r="F7" i="1"/>
  <c r="F6" i="1"/>
  <c r="F15" i="1" s="1"/>
  <c r="F16" i="1" l="1"/>
  <c r="E17" i="1" s="1"/>
</calcChain>
</file>

<file path=xl/sharedStrings.xml><?xml version="1.0" encoding="utf-8"?>
<sst xmlns="http://schemas.openxmlformats.org/spreadsheetml/2006/main" count="30" uniqueCount="30">
  <si>
    <t>Residuos Clase III - CENTROS ASISTENCIALES</t>
  </si>
  <si>
    <t>CENTRO ASISTENCIAL</t>
  </si>
  <si>
    <t>DIRECCIÓN</t>
  </si>
  <si>
    <t>Precio por kilogramo 
con tres decimales</t>
  </si>
  <si>
    <t>Consumos anuales estimados 
(en kg de volumen)</t>
  </si>
  <si>
    <t>IMPORTE ANUAL ESTIMADO</t>
  </si>
  <si>
    <t>06/00 - BADAJOZ</t>
  </si>
  <si>
    <t>Juan Alba Burgos, 15 (Prolongación Av. Del Perú s/n)</t>
  </si>
  <si>
    <t>06/01 - DON BENITO</t>
  </si>
  <si>
    <t>Jara, 5.</t>
  </si>
  <si>
    <t>06/02 - MERIDA</t>
  </si>
  <si>
    <t xml:space="preserve">Constitución, 1 </t>
  </si>
  <si>
    <t>06/03 - ZAFRA</t>
  </si>
  <si>
    <t>Alcazaba, 5.</t>
  </si>
  <si>
    <t>06/04 - ALMENDRALEJO</t>
  </si>
  <si>
    <t>Fray Alonso Cabezas, 1</t>
  </si>
  <si>
    <t>10/00 - CACERES</t>
  </si>
  <si>
    <t>Av. Virgen Guadalupe, 27.</t>
  </si>
  <si>
    <t>10/01 - PLASENCIA</t>
  </si>
  <si>
    <t>Avda. Calvo Sotelo, 39.</t>
  </si>
  <si>
    <r>
      <t xml:space="preserve">Nota: </t>
    </r>
    <r>
      <rPr>
        <sz val="11"/>
        <color theme="1"/>
        <rFont val="Calibri"/>
        <family val="2"/>
        <scheme val="minor"/>
      </rPr>
      <t xml:space="preserve">
Se deben cumplimentar todas las casillas sombreadas en AZUL claro, con los importes ofertados, 
impuestos indirectos </t>
    </r>
    <r>
      <rPr>
        <b/>
        <u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residuos.
- El coste de cualquier tasa inherente al servicio de recogida o destrucción de cualquier residuo.</t>
    </r>
  </si>
  <si>
    <t>OFERTA TOTAL 1 AÑO (impuestos indirectos 
no incluidos)</t>
  </si>
  <si>
    <t>OFERTA POR LA DURACIÓN INICIAL DE 2 AÑOS (impuestos indirectos no incluidos)</t>
  </si>
  <si>
    <t>≤</t>
  </si>
  <si>
    <t>PRESUPUESTO MÁXIMO
POR LA DURACIÓN INICIAL 
(2 AÑOS)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</si>
  <si>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</si>
  <si>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r>
      <rPr>
        <b/>
        <u/>
        <sz val="18"/>
        <color indexed="8"/>
        <rFont val="Calibri"/>
        <family val="2"/>
      </rPr>
      <t>LOTE 1 EXTREMADURA</t>
    </r>
    <r>
      <rPr>
        <b/>
        <sz val="14"/>
        <color indexed="8"/>
        <rFont val="Calibri"/>
        <family val="2"/>
      </rPr>
      <t xml:space="preserve">
8 Centros Asistenciales en Extremadura</t>
    </r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</si>
  <si>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4"/>
        <color indexed="8"/>
        <rFont val="Calibri"/>
        <family val="2"/>
      </rPr>
      <t>Expediente Nº LICT/99/024/2025/0235</t>
    </r>
  </si>
  <si>
    <t>10/02 - NAVALMORAL DE MATA</t>
  </si>
  <si>
    <t>Av. De las Angustias, 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</si>
</sst>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u/>
      <sz val="18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164" fontId="6" fillId="6" borderId="7" xfId="3" applyNumberFormat="1" applyFont="1" applyFill="1" applyBorder="1" applyAlignment="1" applyProtection="1">
      <alignment horizontal="center" vertical="center"/>
      <protection locked="0"/>
    </xf>
    <xf numFmtId="0" fontId="6" fillId="0" borderId="16" xfId="0" applyFont="1" applyBorder="1" applyAlignment="1">
      <alignment horizontal="center" vertical="center" wrapText="1"/>
    </xf>
    <xf numFmtId="44" fontId="14" fillId="0" borderId="16" xfId="0" applyNumberFormat="1" applyFont="1" applyBorder="1" applyAlignment="1">
      <alignment horizontal="center" vertical="center" wrapText="1"/>
    </xf>
    <xf numFmtId="44" fontId="14" fillId="0" borderId="16" xfId="1" applyFont="1" applyBorder="1" applyAlignment="1" applyProtection="1">
      <alignment horizontal="center" vertical="center" wrapText="1"/>
    </xf>
    <xf numFmtId="0" fontId="15" fillId="0" borderId="16" xfId="0" applyFont="1" applyBorder="1" applyAlignment="1">
      <alignment horizontal="center" vertical="distributed"/>
    </xf>
    <xf numFmtId="166" fontId="14" fillId="0" borderId="16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18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9" fillId="2" borderId="7" xfId="2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5" fontId="11" fillId="0" borderId="7" xfId="0" applyNumberFormat="1" applyFont="1" applyBorder="1" applyAlignment="1">
      <alignment horizontal="center" vertical="center" wrapText="1"/>
    </xf>
    <xf numFmtId="44" fontId="12" fillId="0" borderId="7" xfId="1" applyFont="1" applyBorder="1" applyAlignment="1" applyProtection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center"/>
    </xf>
  </cellXfs>
  <cellStyles count="4">
    <cellStyle name="Moneda" xfId="1" builtinId="4"/>
    <cellStyle name="Moneda 2" xfId="3" xr:uid="{A4986DD5-DF92-4AC2-9688-FF5775EE8664}"/>
    <cellStyle name="Normal" xfId="0" builtinId="0"/>
    <cellStyle name="Notas" xfId="2" builtinId="10"/>
  </cellStyles>
  <dxfs count="9"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371849</xdr:colOff>
      <xdr:row>1</xdr:row>
      <xdr:rowOff>192599</xdr:rowOff>
    </xdr:from>
    <xdr:to>
      <xdr:col>1</xdr:col>
      <xdr:colOff>1467971</xdr:colOff>
      <xdr:row>1</xdr:row>
      <xdr:rowOff>986116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EA95CF39-E71C-443A-A39C-73356D9AFE6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878" y="786511"/>
          <a:ext cx="1096122" cy="79351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topLeftCell="A2" zoomScale="40" zoomScaleNormal="40" workbookViewId="0">
      <selection activeCell="D14" sqref="D14"/>
    </sheetView>
  </sheetViews>
  <sheetFormatPr baseColWidth="10" defaultColWidth="11.5703125" defaultRowHeight="15" x14ac:dyDescent="0.25"/>
  <cols>
    <col min="1" max="1" width="17.140625" style="2" customWidth="1"/>
    <col min="2" max="2" width="25.85546875" style="2" bestFit="1" customWidth="1"/>
    <col min="3" max="3" width="53.85546875" style="2" bestFit="1" customWidth="1"/>
    <col min="4" max="4" width="25" style="15" customWidth="1"/>
    <col min="5" max="5" width="51.42578125" style="16" customWidth="1"/>
    <col min="6" max="6" width="32.5703125" style="2" customWidth="1"/>
    <col min="7" max="7" width="9.5703125" style="2" customWidth="1"/>
    <col min="8" max="8" width="23.42578125" style="2" customWidth="1"/>
    <col min="9" max="9" width="44.42578125" style="2" customWidth="1"/>
    <col min="10" max="16384" width="11.5703125" style="2"/>
  </cols>
  <sheetData>
    <row r="1" spans="1:16" ht="46.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92.1" customHeight="1" thickBot="1" x14ac:dyDescent="0.3">
      <c r="A2" s="1"/>
      <c r="B2" s="17"/>
      <c r="C2" s="51" t="s">
        <v>27</v>
      </c>
      <c r="D2" s="52"/>
      <c r="E2" s="51" t="s">
        <v>26</v>
      </c>
      <c r="F2" s="53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8" customHeight="1" x14ac:dyDescent="0.25">
      <c r="A3" s="1"/>
      <c r="B3" s="1"/>
      <c r="C3" s="3"/>
      <c r="D3" s="3"/>
      <c r="E3" s="3"/>
      <c r="F3" s="4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8.75" x14ac:dyDescent="0.25">
      <c r="A4" s="1"/>
      <c r="B4" s="54" t="s">
        <v>0</v>
      </c>
      <c r="C4" s="54"/>
      <c r="D4" s="54"/>
      <c r="E4" s="54"/>
      <c r="F4" s="54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7.5" x14ac:dyDescent="0.25">
      <c r="A5" s="1"/>
      <c r="B5" s="18" t="s">
        <v>1</v>
      </c>
      <c r="C5" s="18" t="s">
        <v>2</v>
      </c>
      <c r="D5" s="19" t="s">
        <v>3</v>
      </c>
      <c r="E5" s="20" t="s">
        <v>4</v>
      </c>
      <c r="F5" s="21" t="s">
        <v>5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8.75" x14ac:dyDescent="0.25">
      <c r="A6" s="1"/>
      <c r="B6" s="5" t="s">
        <v>6</v>
      </c>
      <c r="C6" s="5" t="s">
        <v>7</v>
      </c>
      <c r="D6" s="6"/>
      <c r="E6" s="22">
        <v>22</v>
      </c>
      <c r="F6" s="23" t="str">
        <f>IF(D6&lt;=0,"INDICAR PRECIO ANUAL",ROUND(D6*E6,2))</f>
        <v>INDICAR PRECIO ANUAL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8.75" x14ac:dyDescent="0.25">
      <c r="A7" s="1"/>
      <c r="B7" s="5" t="s">
        <v>8</v>
      </c>
      <c r="C7" s="5" t="s">
        <v>9</v>
      </c>
      <c r="D7" s="6"/>
      <c r="E7" s="22">
        <v>25</v>
      </c>
      <c r="F7" s="23" t="str">
        <f t="shared" ref="F7:F13" si="0">IF(D7&lt;=0,"INDICAR PRECIO ANUAL",ROUND(D7*E7,2))</f>
        <v>INDICAR PRECIO ANUAL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8.75" x14ac:dyDescent="0.25">
      <c r="A8" s="1"/>
      <c r="B8" s="5" t="s">
        <v>10</v>
      </c>
      <c r="C8" s="5" t="s">
        <v>11</v>
      </c>
      <c r="D8" s="6"/>
      <c r="E8" s="22">
        <v>12</v>
      </c>
      <c r="F8" s="23" t="str">
        <f t="shared" si="0"/>
        <v>INDICAR PRECIO ANUAL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8.75" x14ac:dyDescent="0.25">
      <c r="A9" s="1"/>
      <c r="B9" s="5" t="s">
        <v>12</v>
      </c>
      <c r="C9" s="5" t="s">
        <v>13</v>
      </c>
      <c r="D9" s="6"/>
      <c r="E9" s="22">
        <v>19</v>
      </c>
      <c r="F9" s="23" t="str">
        <f t="shared" si="0"/>
        <v>INDICAR PRECIO ANUAL</v>
      </c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8.75" x14ac:dyDescent="0.25">
      <c r="A10" s="1"/>
      <c r="B10" s="5" t="s">
        <v>14</v>
      </c>
      <c r="C10" s="5" t="s">
        <v>15</v>
      </c>
      <c r="D10" s="6"/>
      <c r="E10" s="22">
        <v>15</v>
      </c>
      <c r="F10" s="23" t="str">
        <f t="shared" si="0"/>
        <v>INDICAR PRECIO ANUAL</v>
      </c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8.75" x14ac:dyDescent="0.25">
      <c r="A11" s="1"/>
      <c r="B11" s="5" t="s">
        <v>16</v>
      </c>
      <c r="C11" s="5" t="s">
        <v>17</v>
      </c>
      <c r="D11" s="6"/>
      <c r="E11" s="22">
        <v>9</v>
      </c>
      <c r="F11" s="23" t="str">
        <f t="shared" si="0"/>
        <v>INDICAR PRECIO ANUAL</v>
      </c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8.75" x14ac:dyDescent="0.25">
      <c r="A12" s="1"/>
      <c r="B12" s="5" t="s">
        <v>18</v>
      </c>
      <c r="C12" s="5" t="s">
        <v>19</v>
      </c>
      <c r="D12" s="6"/>
      <c r="E12" s="22">
        <v>18</v>
      </c>
      <c r="F12" s="23" t="str">
        <f t="shared" ref="F12" si="1">IF(D12&lt;=0,"INDICAR PRECIO ANUAL",ROUND(D12*E12,2))</f>
        <v>INDICAR PRECIO ANUAL</v>
      </c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36.950000000000003" customHeight="1" x14ac:dyDescent="0.25">
      <c r="A13" s="1"/>
      <c r="B13" s="24" t="s">
        <v>28</v>
      </c>
      <c r="C13" s="5" t="s">
        <v>29</v>
      </c>
      <c r="D13" s="6"/>
      <c r="E13" s="22">
        <v>15</v>
      </c>
      <c r="F13" s="23" t="str">
        <f t="shared" si="0"/>
        <v>INDICAR PRECIO ANUAL</v>
      </c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63" customHeight="1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57" customHeight="1" thickBot="1" x14ac:dyDescent="0.3">
      <c r="A15" s="1"/>
      <c r="B15" s="25" t="s">
        <v>20</v>
      </c>
      <c r="C15" s="26"/>
      <c r="D15" s="27"/>
      <c r="E15" s="7" t="s">
        <v>21</v>
      </c>
      <c r="F15" s="8" t="str">
        <f>IF(COUNTIF(F6:F13,"INDICAR PRECIO ANUAL"),"OFERTA INCOMPLETA",F6+F7+F8+F9+F10+F11+F13+F12)</f>
        <v>OFERTA INCOMPLETA</v>
      </c>
      <c r="G15" s="34"/>
      <c r="H15" s="35"/>
      <c r="I15" s="35"/>
      <c r="J15" s="1"/>
      <c r="K15" s="1"/>
      <c r="L15" s="1"/>
      <c r="M15" s="1"/>
      <c r="N15" s="1"/>
      <c r="O15" s="1"/>
      <c r="P15" s="1"/>
    </row>
    <row r="16" spans="1:16" ht="57" thickBot="1" x14ac:dyDescent="0.3">
      <c r="A16" s="1"/>
      <c r="B16" s="28"/>
      <c r="C16" s="29"/>
      <c r="D16" s="30"/>
      <c r="E16" s="7" t="s">
        <v>22</v>
      </c>
      <c r="F16" s="9" t="str">
        <f>IF(COUNTIF(E5:F13,"INDICAR PRECIO ANUAL"),"OFERTA INCOMPLETA",F15+F15)</f>
        <v>OFERTA INCOMPLETA</v>
      </c>
      <c r="G16" s="10" t="s">
        <v>23</v>
      </c>
      <c r="H16" s="11">
        <v>5796</v>
      </c>
      <c r="I16" s="7" t="s">
        <v>24</v>
      </c>
      <c r="J16" s="1"/>
      <c r="K16" s="1"/>
      <c r="L16" s="1"/>
      <c r="M16" s="1"/>
      <c r="N16" s="1"/>
      <c r="O16" s="1"/>
      <c r="P16" s="1"/>
    </row>
    <row r="17" spans="1:16" ht="64.5" customHeight="1" x14ac:dyDescent="0.25">
      <c r="A17" s="1"/>
      <c r="B17" s="28"/>
      <c r="C17" s="29"/>
      <c r="D17" s="30"/>
      <c r="E17" s="36" t="str">
        <f>IF(F16&gt;H16,"OFERTA INCOMPLETA O IMPORTE SUPERIOR AL PRESUPUESTO MAXIMO POR LA DURACION INICIAL, REVISE LOS IMPORTES ANUALES OFERTADOS","IMPORTE VÁLIDO Y OFERTA COMPLETA, INDICAR ESTE IMPORTE (OFERTA POR LA DURACION INICIAL) EN EL ESPACIO HABILITADO EN LA APLICACIÓN")</f>
        <v>OFERTA INCOMPLETA O IMPORTE SUPERIOR AL PRESUPUESTO MAXIMO POR LA DURACION INICIAL, REVISE LOS IMPORTES ANUALES OFERTADOS</v>
      </c>
      <c r="F17" s="37"/>
      <c r="G17" s="42" t="s">
        <v>25</v>
      </c>
      <c r="H17" s="43"/>
      <c r="I17" s="44"/>
      <c r="J17" s="1"/>
      <c r="K17" s="12"/>
      <c r="L17" s="1"/>
      <c r="M17" s="1"/>
      <c r="N17" s="1"/>
      <c r="O17" s="1"/>
      <c r="P17" s="1"/>
    </row>
    <row r="18" spans="1:16" ht="37.5" customHeight="1" x14ac:dyDescent="0.25">
      <c r="A18" s="1"/>
      <c r="B18" s="28"/>
      <c r="C18" s="29"/>
      <c r="D18" s="30"/>
      <c r="E18" s="38"/>
      <c r="F18" s="39"/>
      <c r="G18" s="45"/>
      <c r="H18" s="46"/>
      <c r="I18" s="47"/>
      <c r="J18" s="1"/>
      <c r="K18" s="12"/>
      <c r="L18" s="1"/>
      <c r="M18" s="1"/>
      <c r="N18" s="1"/>
      <c r="O18" s="1"/>
      <c r="P18" s="1"/>
    </row>
    <row r="19" spans="1:16" ht="4.5" customHeight="1" thickBot="1" x14ac:dyDescent="0.3">
      <c r="A19" s="1"/>
      <c r="B19" s="31"/>
      <c r="C19" s="32"/>
      <c r="D19" s="33"/>
      <c r="E19" s="40"/>
      <c r="F19" s="41"/>
      <c r="G19" s="48"/>
      <c r="H19" s="49"/>
      <c r="I19" s="50"/>
      <c r="J19" s="1"/>
      <c r="K19" s="1"/>
      <c r="L19" s="1"/>
      <c r="M19" s="1"/>
      <c r="N19" s="1"/>
      <c r="O19" s="1"/>
      <c r="P19" s="1"/>
    </row>
    <row r="20" spans="1:16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1"/>
      <c r="B21" s="1"/>
      <c r="C21" s="1"/>
      <c r="D21" s="13"/>
      <c r="E21" s="1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1"/>
      <c r="B22" s="1"/>
      <c r="C22" s="1"/>
      <c r="D22" s="13"/>
      <c r="E22" s="1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5">
      <c r="A30" s="1"/>
      <c r="B30" s="1"/>
      <c r="C30" s="1"/>
      <c r="D30" s="13"/>
      <c r="E30" s="1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1"/>
      <c r="B31" s="1"/>
      <c r="C31" s="1"/>
      <c r="D31" s="13"/>
      <c r="E31" s="1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1"/>
      <c r="B32" s="1"/>
      <c r="C32" s="1"/>
      <c r="D32" s="13"/>
      <c r="E32" s="1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1"/>
      <c r="B33" s="1"/>
      <c r="C33" s="1"/>
      <c r="D33" s="13"/>
      <c r="E33" s="1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sheetProtection algorithmName="SHA-512" hashValue="ZAR/8vyyZQCHXJM7y3jA1l0jBRUtvFdPo5KzxZk+B+LmULon/nNEGSgdCzCArCxIV527vmm4DjMx+YQUEOllHA==" saltValue="p1i0bvEocGINmX9QxYQM4A==" spinCount="100000" sheet="1" objects="1" scenarios="1"/>
  <mergeCells count="7">
    <mergeCell ref="B15:D19"/>
    <mergeCell ref="G15:I15"/>
    <mergeCell ref="E17:F19"/>
    <mergeCell ref="G17:I19"/>
    <mergeCell ref="C2:D2"/>
    <mergeCell ref="E2:F2"/>
    <mergeCell ref="B4:F4"/>
  </mergeCells>
  <conditionalFormatting sqref="B4:B5">
    <cfRule type="containsText" dxfId="8" priority="3" stopIfTrue="1" operator="containsText" text="Error Precio">
      <formula>NOT(ISERROR(SEARCH("Error Precio",B4)))</formula>
    </cfRule>
  </conditionalFormatting>
  <conditionalFormatting sqref="C5">
    <cfRule type="containsText" dxfId="7" priority="2" stopIfTrue="1" operator="containsText" text="Error Precio">
      <formula>NOT(ISERROR(SEARCH("Error Precio",C5)))</formula>
    </cfRule>
  </conditionalFormatting>
  <conditionalFormatting sqref="D5:D13">
    <cfRule type="containsText" dxfId="6" priority="5" stopIfTrue="1" operator="containsText" text="Error Precio">
      <formula>NOT(ISERROR(SEARCH("Error Precio",D5)))</formula>
    </cfRule>
  </conditionalFormatting>
  <conditionalFormatting sqref="E6:E13">
    <cfRule type="containsText" dxfId="5" priority="4" stopIfTrue="1" operator="containsText" text="Error Precio">
      <formula>NOT(ISERROR(SEARCH("Error Precio",E6)))</formula>
    </cfRule>
  </conditionalFormatting>
  <conditionalFormatting sqref="E17">
    <cfRule type="containsText" dxfId="4" priority="6" operator="containsText" text="IMPORTE VÁLIDO Y OFERTA COMPLETA, INDICAR ESTE IMPORTE (OFERTA POR LA DURACION INICIAL) EN EL ESPACIO HABILITADO EN LA APLICACIÓN">
      <formula>NOT(ISERROR(SEARCH("IMPORTE VÁLIDO Y OFERTA COMPLETA, INDICAR ESTE IMPORTE (OFERTA POR LA DURACION INICIAL) EN EL ESPACIO HABILITADO EN LA APLICACIÓN",E17)))</formula>
    </cfRule>
  </conditionalFormatting>
  <conditionalFormatting sqref="F5">
    <cfRule type="containsText" dxfId="3" priority="1" stopIfTrue="1" operator="containsText" text="Error Precio">
      <formula>NOT(ISERROR(SEARCH("Error Precio",F5)))</formula>
    </cfRule>
  </conditionalFormatting>
  <conditionalFormatting sqref="F6:F13">
    <cfRule type="containsText" dxfId="2" priority="8" stopIfTrue="1" operator="containsText" text="Indicar precio">
      <formula>NOT(ISERROR(SEARCH("Indicar precio",F6)))</formula>
    </cfRule>
    <cfRule type="containsText" dxfId="1" priority="9" stopIfTrue="1" operator="containsText" text="Error Precio">
      <formula>NOT(ISERROR(SEARCH("Error Precio",F6)))</formula>
    </cfRule>
  </conditionalFormatting>
  <conditionalFormatting sqref="F15:F16">
    <cfRule type="containsText" dxfId="0" priority="7" operator="containsText" text="OFERTA INCOMPLETA">
      <formula>NOT(ISERROR(SEARCH("OFERTA INCOMPLETA",F15)))</formula>
    </cfRule>
  </conditionalFormatting>
  <dataValidations count="1"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6:D13" xr:uid="{3314EE5D-7A86-4E91-8B26-AF203C817F0E}">
      <formula1>AND(D6*1000=INT(D6*1000),D6&gt;0)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Lote 1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